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xlnm.Print_Titles" localSheetId="0">Лист1!$5:$8</definedName>
  </definedNames>
  <calcPr calcId="145621"/>
</workbook>
</file>

<file path=xl/calcChain.xml><?xml version="1.0" encoding="utf-8"?>
<calcChain xmlns="http://schemas.openxmlformats.org/spreadsheetml/2006/main">
  <c r="H53" i="1" l="1"/>
  <c r="J53" i="1"/>
  <c r="K53" i="1"/>
  <c r="L53" i="1"/>
  <c r="M53" i="1"/>
  <c r="N53" i="1"/>
  <c r="H54" i="1"/>
  <c r="J54" i="1"/>
  <c r="K54" i="1"/>
  <c r="L54" i="1"/>
  <c r="M54" i="1"/>
  <c r="N54" i="1"/>
  <c r="H55" i="1"/>
  <c r="J55" i="1"/>
  <c r="K55" i="1"/>
  <c r="L55" i="1"/>
  <c r="M55" i="1"/>
  <c r="N55" i="1"/>
  <c r="H56" i="1"/>
  <c r="I56" i="1"/>
  <c r="J56" i="1"/>
  <c r="K56" i="1"/>
  <c r="L56" i="1"/>
  <c r="M56" i="1"/>
  <c r="N56" i="1"/>
  <c r="G53" i="1"/>
  <c r="G54" i="1"/>
  <c r="G55" i="1"/>
  <c r="G56" i="1"/>
  <c r="G22" i="1"/>
  <c r="F21" i="1"/>
  <c r="F20" i="1"/>
  <c r="F19" i="1"/>
  <c r="G19" i="1"/>
  <c r="H19" i="1"/>
  <c r="I19" i="1"/>
  <c r="J19" i="1"/>
  <c r="K19" i="1"/>
  <c r="L19" i="1"/>
  <c r="M19" i="1"/>
  <c r="N19" i="1"/>
  <c r="H15" i="1"/>
  <c r="I15" i="1"/>
  <c r="J15" i="1"/>
  <c r="K15" i="1"/>
  <c r="L15" i="1"/>
  <c r="M15" i="1"/>
  <c r="N15" i="1"/>
  <c r="G15" i="1"/>
  <c r="F15" i="1" s="1"/>
  <c r="H11" i="1"/>
  <c r="J11" i="1"/>
  <c r="K11" i="1"/>
  <c r="L11" i="1"/>
  <c r="M11" i="1"/>
  <c r="N11" i="1"/>
  <c r="G11" i="1"/>
  <c r="J13" i="1"/>
  <c r="J12" i="1"/>
  <c r="I13" i="1"/>
  <c r="I55" i="1" s="1"/>
  <c r="F55" i="1" s="1"/>
  <c r="I12" i="1"/>
  <c r="F12" i="1" s="1"/>
  <c r="H13" i="1"/>
  <c r="H12" i="1"/>
  <c r="K12" i="1"/>
  <c r="L12" i="1"/>
  <c r="M12" i="1"/>
  <c r="N12" i="1"/>
  <c r="K13" i="1"/>
  <c r="L13" i="1"/>
  <c r="M13" i="1"/>
  <c r="N13" i="1"/>
  <c r="H14" i="1"/>
  <c r="I14" i="1"/>
  <c r="F14" i="1" s="1"/>
  <c r="J14" i="1"/>
  <c r="K14" i="1"/>
  <c r="L14" i="1"/>
  <c r="M14" i="1"/>
  <c r="N14" i="1"/>
  <c r="G12" i="1"/>
  <c r="G14" i="1"/>
  <c r="G13" i="1"/>
  <c r="H22" i="1"/>
  <c r="I22" i="1"/>
  <c r="J22" i="1"/>
  <c r="K22" i="1"/>
  <c r="L22" i="1"/>
  <c r="M22" i="1"/>
  <c r="N22" i="1"/>
  <c r="H26" i="1"/>
  <c r="F26" i="1" s="1"/>
  <c r="I26" i="1"/>
  <c r="J26" i="1"/>
  <c r="K26" i="1"/>
  <c r="L26" i="1"/>
  <c r="M26" i="1"/>
  <c r="N26" i="1"/>
  <c r="G26" i="1"/>
  <c r="J29" i="1"/>
  <c r="F29" i="1" s="1"/>
  <c r="H29" i="1"/>
  <c r="I29" i="1"/>
  <c r="K29" i="1"/>
  <c r="L29" i="1"/>
  <c r="M29" i="1"/>
  <c r="N29" i="1"/>
  <c r="G29" i="1"/>
  <c r="H32" i="1"/>
  <c r="F32" i="1" s="1"/>
  <c r="I32" i="1"/>
  <c r="J32" i="1"/>
  <c r="K32" i="1"/>
  <c r="L32" i="1"/>
  <c r="M32" i="1"/>
  <c r="N32" i="1"/>
  <c r="G32" i="1"/>
  <c r="H35" i="1"/>
  <c r="F35" i="1" s="1"/>
  <c r="I35" i="1"/>
  <c r="J35" i="1"/>
  <c r="K35" i="1"/>
  <c r="L35" i="1"/>
  <c r="M35" i="1"/>
  <c r="N35" i="1"/>
  <c r="G35" i="1"/>
  <c r="H38" i="1"/>
  <c r="I38" i="1"/>
  <c r="J38" i="1"/>
  <c r="K38" i="1"/>
  <c r="L38" i="1"/>
  <c r="M38" i="1"/>
  <c r="N38" i="1"/>
  <c r="G38" i="1"/>
  <c r="F38" i="1" s="1"/>
  <c r="H41" i="1"/>
  <c r="I41" i="1"/>
  <c r="J41" i="1"/>
  <c r="K41" i="1"/>
  <c r="L41" i="1"/>
  <c r="M41" i="1"/>
  <c r="N41" i="1"/>
  <c r="G41" i="1"/>
  <c r="F41" i="1" s="1"/>
  <c r="I44" i="1"/>
  <c r="H44" i="1"/>
  <c r="F44" i="1"/>
  <c r="J44" i="1"/>
  <c r="K44" i="1"/>
  <c r="L44" i="1"/>
  <c r="M44" i="1"/>
  <c r="N44" i="1"/>
  <c r="G44" i="1"/>
  <c r="G47" i="1"/>
  <c r="G50" i="1"/>
  <c r="N50" i="1"/>
  <c r="H50" i="1"/>
  <c r="I50" i="1"/>
  <c r="J50" i="1"/>
  <c r="K50" i="1"/>
  <c r="L50" i="1"/>
  <c r="M50" i="1"/>
  <c r="H47" i="1"/>
  <c r="F47" i="1"/>
  <c r="I47" i="1"/>
  <c r="J47" i="1"/>
  <c r="K47" i="1"/>
  <c r="L47" i="1"/>
  <c r="M47" i="1"/>
  <c r="N47" i="1"/>
  <c r="F24" i="1"/>
  <c r="F16" i="1"/>
  <c r="F17" i="1"/>
  <c r="F18" i="1"/>
  <c r="F23" i="1"/>
  <c r="F25" i="1"/>
  <c r="F27" i="1"/>
  <c r="F28" i="1"/>
  <c r="F30" i="1"/>
  <c r="F31" i="1"/>
  <c r="F33" i="1"/>
  <c r="F34" i="1"/>
  <c r="F36" i="1"/>
  <c r="F37" i="1"/>
  <c r="F39" i="1"/>
  <c r="F40" i="1"/>
  <c r="F42" i="1"/>
  <c r="F43" i="1"/>
  <c r="F45" i="1"/>
  <c r="F46" i="1"/>
  <c r="F48" i="1"/>
  <c r="F49" i="1"/>
  <c r="F50" i="1"/>
  <c r="F51" i="1"/>
  <c r="F52" i="1"/>
  <c r="F56" i="1"/>
  <c r="I54" i="1" l="1"/>
  <c r="F54" i="1" s="1"/>
  <c r="F13" i="1"/>
  <c r="I11" i="1"/>
  <c r="F22" i="1"/>
  <c r="I53" i="1" l="1"/>
  <c r="F53" i="1" s="1"/>
  <c r="F11" i="1"/>
</calcChain>
</file>

<file path=xl/sharedStrings.xml><?xml version="1.0" encoding="utf-8"?>
<sst xmlns="http://schemas.openxmlformats.org/spreadsheetml/2006/main" count="121" uniqueCount="52">
  <si>
    <t>Перечень программных мероприятий</t>
  </si>
  <si>
    <t>№ п/п</t>
  </si>
  <si>
    <t>Мероприятия программы</t>
  </si>
  <si>
    <t>Главный распорядитель бюджетных средств</t>
  </si>
  <si>
    <t>Источники финансирования</t>
  </si>
  <si>
    <t>Финансовые затраты на реализацию, тыс. руб.</t>
  </si>
  <si>
    <t>всего</t>
  </si>
  <si>
    <t>в том числе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</si>
  <si>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</si>
  <si>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</si>
  <si>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</si>
  <si>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</si>
  <si>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</si>
  <si>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</si>
  <si>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</si>
  <si>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</si>
  <si>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Цель: Создание условий для увеличения объемов жилищного строительства</t>
  </si>
  <si>
    <t>Задача: Обеспечение системами инженерной инфраструктуры территорий, предназначенных для жилищного строительства</t>
  </si>
  <si>
    <t>1.</t>
  </si>
  <si>
    <t>Проектирование  и строительство систем инженерной инфраструктуры  в целях обеспечения инженерной подготовки земельных участков для жилищного строительства</t>
  </si>
  <si>
    <t>Муниципальное казенное учреждение «Управление капитального строительства города Ханты-Мансийска»</t>
  </si>
  <si>
    <t>бюджет автономного округа</t>
  </si>
  <si>
    <t>бюджет города</t>
  </si>
  <si>
    <t>остатки средств бюджета города</t>
  </si>
  <si>
    <t>1.1.</t>
  </si>
  <si>
    <t>Жилой комплекс «Иртыш» в микрорайоне Гидронамыв г. Ханты-Мансийска. Инженерные сети</t>
  </si>
  <si>
    <t>1.2.</t>
  </si>
  <si>
    <t>Сети теплоснабжения в микрорайоне Гидронамыв. 1, 2 этап строительства</t>
  </si>
  <si>
    <t>1.3.</t>
  </si>
  <si>
    <t>Газопровод к жилому микрорайону «Иртыш» и району «Береговая зона»</t>
  </si>
  <si>
    <t>1.4.</t>
  </si>
  <si>
    <t xml:space="preserve">Инженерные сети микрорайона «Береговая зона» </t>
  </si>
  <si>
    <t>1.5.</t>
  </si>
  <si>
    <t>Инженерные сети микрорайона «Восточный»</t>
  </si>
  <si>
    <t>1.6.</t>
  </si>
  <si>
    <t>Инженерные сети микрорайона «Западный»</t>
  </si>
  <si>
    <t>1.7.</t>
  </si>
  <si>
    <t>Индивидуальное жилищное строительство. Сети канализации пос. СУ-967. II очередь</t>
  </si>
  <si>
    <t>1.8.</t>
  </si>
  <si>
    <t>Инженерные сети микрорайона «Солдатское поле»</t>
  </si>
  <si>
    <t>1.9.</t>
  </si>
  <si>
    <t>Вынос инженерных сетей из зоны жилищного строительства</t>
  </si>
  <si>
    <t>1.10.</t>
  </si>
  <si>
    <t>Коллектор по ул.Ледовая, пер.Апрельский, ул.Есенина</t>
  </si>
  <si>
    <t>1.11.</t>
  </si>
  <si>
    <t>Сети теплоснабжения по ул.Свободы</t>
  </si>
  <si>
    <t>1.12.</t>
  </si>
  <si>
    <t>Инженерные сети по ул.Гагарина</t>
  </si>
  <si>
    <t>Всего по программе:</t>
  </si>
  <si>
    <t>Таблица 1</t>
  </si>
  <si>
    <t>Исполнители программы</t>
  </si>
  <si>
    <t>Департамент градостроительства и архитектуры Администрации города Ханты-Мансийска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</si>
</sst>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abSelected="1" zoomScaleNormal="100" workbookViewId="0">
      <selection activeCell="M7" sqref="M7"/>
    </sheetView>
  </sheetViews>
  <sheetFormatPr defaultRowHeight="15" x14ac:dyDescent="0.25"/>
  <cols>
    <col min="1" max="1" width="6.28515625" customWidth="1"/>
    <col min="2" max="2" width="25.42578125" customWidth="1"/>
    <col min="3" max="3" width="22" customWidth="1"/>
    <col min="4" max="4" width="17.5703125" customWidth="1"/>
    <col min="5" max="5" width="16.7109375" customWidth="1"/>
    <col min="14" max="14" width="9" customWidth="1"/>
  </cols>
  <sheetData>
    <row r="1" spans="1:27" ht="18.75" x14ac:dyDescent="0.25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x14ac:dyDescent="0.25">
      <c r="A2" s="1"/>
    </row>
    <row r="3" spans="1:27" ht="18.75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7" ht="18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7" ht="15.75" customHeight="1" x14ac:dyDescent="0.25">
      <c r="A5" s="9" t="s">
        <v>1</v>
      </c>
      <c r="B5" s="9" t="s">
        <v>2</v>
      </c>
      <c r="C5" s="9" t="s">
        <v>3</v>
      </c>
      <c r="D5" s="16" t="s">
        <v>50</v>
      </c>
      <c r="E5" s="9" t="s">
        <v>4</v>
      </c>
      <c r="F5" s="9" t="s">
        <v>5</v>
      </c>
      <c r="G5" s="9"/>
      <c r="H5" s="9"/>
      <c r="I5" s="9"/>
      <c r="J5" s="9"/>
      <c r="K5" s="9"/>
      <c r="L5" s="9"/>
      <c r="M5" s="9"/>
      <c r="N5" s="9"/>
    </row>
    <row r="6" spans="1:27" ht="15.75" customHeight="1" x14ac:dyDescent="0.25">
      <c r="A6" s="9"/>
      <c r="B6" s="9"/>
      <c r="C6" s="9"/>
      <c r="D6" s="17"/>
      <c r="E6" s="9"/>
      <c r="F6" s="9" t="s">
        <v>6</v>
      </c>
      <c r="G6" s="9" t="s">
        <v>7</v>
      </c>
      <c r="H6" s="9"/>
      <c r="I6" s="9"/>
      <c r="J6" s="9"/>
      <c r="K6" s="9"/>
      <c r="L6" s="9"/>
      <c r="M6" s="9"/>
      <c r="N6" s="9"/>
    </row>
    <row r="7" spans="1:27" ht="15.75" customHeight="1" x14ac:dyDescent="0.25">
      <c r="A7" s="9"/>
      <c r="B7" s="9"/>
      <c r="C7" s="9"/>
      <c r="D7" s="18"/>
      <c r="E7" s="9"/>
      <c r="F7" s="9"/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27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27" ht="15.75" x14ac:dyDescent="0.25">
      <c r="A9" s="10" t="s">
        <v>16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7" ht="15.75" x14ac:dyDescent="0.25">
      <c r="A10" s="10" t="s">
        <v>17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27" ht="30" customHeight="1" x14ac:dyDescent="0.25">
      <c r="A11" s="9" t="s">
        <v>18</v>
      </c>
      <c r="B11" s="10" t="s">
        <v>19</v>
      </c>
      <c r="C11" s="12" t="s">
        <v>51</v>
      </c>
      <c r="D11" s="11" t="s">
        <v>20</v>
      </c>
      <c r="E11" s="4" t="s">
        <v>6</v>
      </c>
      <c r="F11" s="7">
        <f>SUM(G11:N11)</f>
        <v>909907.60000000009</v>
      </c>
      <c r="G11" s="7">
        <f>SUM(G12:G14)</f>
        <v>333082.8</v>
      </c>
      <c r="H11" s="7">
        <f t="shared" ref="H11:N11" si="0">SUM(H12:H14)</f>
        <v>260750.6</v>
      </c>
      <c r="I11" s="7">
        <f t="shared" si="0"/>
        <v>79256.600000000006</v>
      </c>
      <c r="J11" s="7">
        <f t="shared" si="0"/>
        <v>45541.8</v>
      </c>
      <c r="K11" s="7">
        <f t="shared" si="0"/>
        <v>45541.8</v>
      </c>
      <c r="L11" s="7">
        <f t="shared" si="0"/>
        <v>48578</v>
      </c>
      <c r="M11" s="7">
        <f t="shared" si="0"/>
        <v>48578</v>
      </c>
      <c r="N11" s="7">
        <f t="shared" si="0"/>
        <v>48578</v>
      </c>
    </row>
    <row r="12" spans="1:27" ht="48.75" customHeight="1" x14ac:dyDescent="0.25">
      <c r="A12" s="9"/>
      <c r="B12" s="10"/>
      <c r="C12" s="13"/>
      <c r="D12" s="11"/>
      <c r="E12" s="4" t="s">
        <v>21</v>
      </c>
      <c r="F12" s="7">
        <f>SUM(G12:N12)</f>
        <v>728874</v>
      </c>
      <c r="G12" s="7">
        <f t="shared" ref="G12:J13" si="1">G16+G20+G23+G27+G30+G33+G36+G39+G42+G45+G48+G51</f>
        <v>294043</v>
      </c>
      <c r="H12" s="7">
        <f t="shared" si="1"/>
        <v>184849</v>
      </c>
      <c r="I12" s="7">
        <f t="shared" si="1"/>
        <v>67817</v>
      </c>
      <c r="J12" s="7">
        <f t="shared" si="1"/>
        <v>36433</v>
      </c>
      <c r="K12" s="7">
        <f t="shared" ref="K12:N12" si="2">K16+K20+K23+K27+K30+K33+K36+K39+K42+K45+K48+K51</f>
        <v>36433</v>
      </c>
      <c r="L12" s="7">
        <f t="shared" si="2"/>
        <v>36433</v>
      </c>
      <c r="M12" s="7">
        <f t="shared" si="2"/>
        <v>36433</v>
      </c>
      <c r="N12" s="7">
        <f t="shared" si="2"/>
        <v>36433</v>
      </c>
    </row>
    <row r="13" spans="1:27" ht="15.75" x14ac:dyDescent="0.25">
      <c r="A13" s="9"/>
      <c r="B13" s="10"/>
      <c r="C13" s="13"/>
      <c r="D13" s="11"/>
      <c r="E13" s="4" t="s">
        <v>22</v>
      </c>
      <c r="F13" s="7">
        <f>SUM(G13:N13)</f>
        <v>180297.1</v>
      </c>
      <c r="G13" s="7">
        <f t="shared" si="1"/>
        <v>38303.300000000003</v>
      </c>
      <c r="H13" s="7">
        <f t="shared" si="1"/>
        <v>75901.600000000006</v>
      </c>
      <c r="I13" s="7">
        <f t="shared" si="1"/>
        <v>11439.6</v>
      </c>
      <c r="J13" s="7">
        <f t="shared" si="1"/>
        <v>9108.7999999999993</v>
      </c>
      <c r="K13" s="7">
        <f t="shared" ref="K13:N13" si="3">K17+K21+K24+K28+K31+K34+K37+K40+K43+K46+K49+K52</f>
        <v>9108.7999999999993</v>
      </c>
      <c r="L13" s="7">
        <f t="shared" si="3"/>
        <v>12145</v>
      </c>
      <c r="M13" s="7">
        <f t="shared" si="3"/>
        <v>12145</v>
      </c>
      <c r="N13" s="7">
        <f t="shared" si="3"/>
        <v>12145</v>
      </c>
    </row>
    <row r="14" spans="1:27" ht="31.5" x14ac:dyDescent="0.25">
      <c r="A14" s="9"/>
      <c r="B14" s="10"/>
      <c r="C14" s="14"/>
      <c r="D14" s="11"/>
      <c r="E14" s="4" t="s">
        <v>23</v>
      </c>
      <c r="F14" s="7">
        <f>SUM(G14:N14)</f>
        <v>736.5</v>
      </c>
      <c r="G14" s="7">
        <f>G18+G25</f>
        <v>736.5</v>
      </c>
      <c r="H14" s="7">
        <f t="shared" ref="H14:N14" si="4">H18+H25</f>
        <v>0</v>
      </c>
      <c r="I14" s="7">
        <f t="shared" si="4"/>
        <v>0</v>
      </c>
      <c r="J14" s="7">
        <f t="shared" si="4"/>
        <v>0</v>
      </c>
      <c r="K14" s="7">
        <f t="shared" si="4"/>
        <v>0</v>
      </c>
      <c r="L14" s="7">
        <f t="shared" si="4"/>
        <v>0</v>
      </c>
      <c r="M14" s="7">
        <f t="shared" si="4"/>
        <v>0</v>
      </c>
      <c r="N14" s="7">
        <f t="shared" si="4"/>
        <v>0</v>
      </c>
    </row>
    <row r="15" spans="1:27" ht="24.75" customHeight="1" x14ac:dyDescent="0.25">
      <c r="A15" s="9" t="s">
        <v>24</v>
      </c>
      <c r="B15" s="10" t="s">
        <v>25</v>
      </c>
      <c r="C15" s="12" t="s">
        <v>51</v>
      </c>
      <c r="D15" s="11" t="s">
        <v>20</v>
      </c>
      <c r="E15" s="4" t="s">
        <v>6</v>
      </c>
      <c r="F15" s="7">
        <f>SUM(G15:N15)</f>
        <v>121996</v>
      </c>
      <c r="G15" s="7">
        <f>G16+G17+G18</f>
        <v>121996</v>
      </c>
      <c r="H15" s="7">
        <f t="shared" ref="H15:N15" si="5">H16+H17+H18</f>
        <v>0</v>
      </c>
      <c r="I15" s="7">
        <f t="shared" si="5"/>
        <v>0</v>
      </c>
      <c r="J15" s="7">
        <f t="shared" si="5"/>
        <v>0</v>
      </c>
      <c r="K15" s="7">
        <f t="shared" si="5"/>
        <v>0</v>
      </c>
      <c r="L15" s="7">
        <f t="shared" si="5"/>
        <v>0</v>
      </c>
      <c r="M15" s="7">
        <f t="shared" si="5"/>
        <v>0</v>
      </c>
      <c r="N15" s="7">
        <f t="shared" si="5"/>
        <v>0</v>
      </c>
    </row>
    <row r="16" spans="1:27" ht="60" customHeight="1" x14ac:dyDescent="0.25">
      <c r="A16" s="9"/>
      <c r="B16" s="10"/>
      <c r="C16" s="13"/>
      <c r="D16" s="11"/>
      <c r="E16" s="4" t="s">
        <v>21</v>
      </c>
      <c r="F16" s="7">
        <f t="shared" ref="F16:F56" si="6">SUM(G16:N16)</f>
        <v>109787</v>
      </c>
      <c r="G16" s="7">
        <v>109787</v>
      </c>
      <c r="H16" s="7"/>
      <c r="I16" s="7"/>
      <c r="J16" s="7"/>
      <c r="K16" s="7"/>
      <c r="L16" s="7"/>
      <c r="M16" s="7"/>
      <c r="N16" s="7"/>
    </row>
    <row r="17" spans="1:14" ht="15.75" x14ac:dyDescent="0.25">
      <c r="A17" s="9"/>
      <c r="B17" s="10"/>
      <c r="C17" s="13"/>
      <c r="D17" s="11"/>
      <c r="E17" s="4" t="s">
        <v>22</v>
      </c>
      <c r="F17" s="7">
        <f t="shared" si="6"/>
        <v>12201.8</v>
      </c>
      <c r="G17" s="7">
        <v>12201.8</v>
      </c>
      <c r="H17" s="7"/>
      <c r="I17" s="7"/>
      <c r="J17" s="7"/>
      <c r="K17" s="7"/>
      <c r="L17" s="7"/>
      <c r="M17" s="7"/>
      <c r="N17" s="7"/>
    </row>
    <row r="18" spans="1:14" ht="31.5" x14ac:dyDescent="0.25">
      <c r="A18" s="9"/>
      <c r="B18" s="10"/>
      <c r="C18" s="14"/>
      <c r="D18" s="11"/>
      <c r="E18" s="4" t="s">
        <v>23</v>
      </c>
      <c r="F18" s="7">
        <f t="shared" si="6"/>
        <v>7.2</v>
      </c>
      <c r="G18" s="7">
        <v>7.2</v>
      </c>
      <c r="H18" s="7"/>
      <c r="I18" s="7"/>
      <c r="J18" s="7"/>
      <c r="K18" s="7"/>
      <c r="L18" s="7"/>
      <c r="M18" s="7"/>
      <c r="N18" s="7"/>
    </row>
    <row r="19" spans="1:14" ht="30.75" customHeight="1" x14ac:dyDescent="0.25">
      <c r="A19" s="9" t="s">
        <v>26</v>
      </c>
      <c r="B19" s="10" t="s">
        <v>27</v>
      </c>
      <c r="C19" s="12" t="s">
        <v>51</v>
      </c>
      <c r="D19" s="11" t="s">
        <v>20</v>
      </c>
      <c r="E19" s="4" t="s">
        <v>6</v>
      </c>
      <c r="F19" s="7">
        <f>SUM(G19:N19)</f>
        <v>126993.7</v>
      </c>
      <c r="G19" s="7">
        <f>G20+G21</f>
        <v>126993.7</v>
      </c>
      <c r="H19" s="7">
        <f t="shared" ref="H19:N19" si="7">H20+H21</f>
        <v>0</v>
      </c>
      <c r="I19" s="7">
        <f t="shared" si="7"/>
        <v>0</v>
      </c>
      <c r="J19" s="7">
        <f t="shared" si="7"/>
        <v>0</v>
      </c>
      <c r="K19" s="7">
        <f t="shared" si="7"/>
        <v>0</v>
      </c>
      <c r="L19" s="7">
        <f t="shared" si="7"/>
        <v>0</v>
      </c>
      <c r="M19" s="7">
        <f t="shared" si="7"/>
        <v>0</v>
      </c>
      <c r="N19" s="7">
        <f t="shared" si="7"/>
        <v>0</v>
      </c>
    </row>
    <row r="20" spans="1:14" ht="60" customHeight="1" x14ac:dyDescent="0.25">
      <c r="A20" s="9"/>
      <c r="B20" s="10"/>
      <c r="C20" s="13"/>
      <c r="D20" s="11"/>
      <c r="E20" s="4" t="s">
        <v>21</v>
      </c>
      <c r="F20" s="7">
        <f>SUM(G20:N20)</f>
        <v>113727</v>
      </c>
      <c r="G20" s="7">
        <v>113727</v>
      </c>
      <c r="H20" s="7"/>
      <c r="I20" s="7"/>
      <c r="J20" s="7"/>
      <c r="K20" s="7"/>
      <c r="L20" s="7"/>
      <c r="M20" s="7"/>
      <c r="N20" s="7"/>
    </row>
    <row r="21" spans="1:14" ht="30.75" customHeight="1" x14ac:dyDescent="0.25">
      <c r="A21" s="9"/>
      <c r="B21" s="10"/>
      <c r="C21" s="14"/>
      <c r="D21" s="11"/>
      <c r="E21" s="4" t="s">
        <v>22</v>
      </c>
      <c r="F21" s="7">
        <f>SUM(G21:N21)</f>
        <v>13266.7</v>
      </c>
      <c r="G21" s="7">
        <v>13266.7</v>
      </c>
      <c r="H21" s="7"/>
      <c r="I21" s="7"/>
      <c r="J21" s="7"/>
      <c r="K21" s="7"/>
      <c r="L21" s="7"/>
      <c r="M21" s="7"/>
      <c r="N21" s="7"/>
    </row>
    <row r="22" spans="1:14" ht="26.25" customHeight="1" x14ac:dyDescent="0.25">
      <c r="A22" s="9" t="s">
        <v>28</v>
      </c>
      <c r="B22" s="10" t="s">
        <v>29</v>
      </c>
      <c r="C22" s="12" t="s">
        <v>51</v>
      </c>
      <c r="D22" s="11" t="s">
        <v>20</v>
      </c>
      <c r="E22" s="4" t="s">
        <v>6</v>
      </c>
      <c r="F22" s="7">
        <f t="shared" si="6"/>
        <v>466887.9</v>
      </c>
      <c r="G22" s="7">
        <f>G23+G24+G25</f>
        <v>25729.3</v>
      </c>
      <c r="H22" s="7">
        <f t="shared" ref="H22:N22" si="8">H23+H24+H25</f>
        <v>187234.6</v>
      </c>
      <c r="I22" s="7">
        <f t="shared" si="8"/>
        <v>64472</v>
      </c>
      <c r="J22" s="7">
        <f t="shared" si="8"/>
        <v>36433</v>
      </c>
      <c r="K22" s="7">
        <f t="shared" si="8"/>
        <v>36433</v>
      </c>
      <c r="L22" s="7">
        <f t="shared" si="8"/>
        <v>38862</v>
      </c>
      <c r="M22" s="7">
        <f t="shared" si="8"/>
        <v>38862</v>
      </c>
      <c r="N22" s="7">
        <f t="shared" si="8"/>
        <v>38862</v>
      </c>
    </row>
    <row r="23" spans="1:14" ht="60" customHeight="1" x14ac:dyDescent="0.25">
      <c r="A23" s="9"/>
      <c r="B23" s="10"/>
      <c r="C23" s="13"/>
      <c r="D23" s="11"/>
      <c r="E23" s="4" t="s">
        <v>21</v>
      </c>
      <c r="F23" s="7">
        <f t="shared" si="6"/>
        <v>394328</v>
      </c>
      <c r="G23" s="7">
        <v>22500</v>
      </c>
      <c r="H23" s="7">
        <v>168511</v>
      </c>
      <c r="I23" s="7">
        <v>57587</v>
      </c>
      <c r="J23" s="7">
        <v>29146</v>
      </c>
      <c r="K23" s="7">
        <v>29146</v>
      </c>
      <c r="L23" s="7">
        <v>29146</v>
      </c>
      <c r="M23" s="7">
        <v>29146</v>
      </c>
      <c r="N23" s="7">
        <v>29146</v>
      </c>
    </row>
    <row r="24" spans="1:14" ht="15.75" x14ac:dyDescent="0.25">
      <c r="A24" s="9"/>
      <c r="B24" s="10"/>
      <c r="C24" s="13"/>
      <c r="D24" s="11"/>
      <c r="E24" s="4" t="s">
        <v>22</v>
      </c>
      <c r="F24" s="7">
        <f t="shared" si="6"/>
        <v>71830.600000000006</v>
      </c>
      <c r="G24" s="7">
        <v>2500</v>
      </c>
      <c r="H24" s="7">
        <v>18723.599999999999</v>
      </c>
      <c r="I24" s="7">
        <v>6885</v>
      </c>
      <c r="J24" s="7">
        <v>7287</v>
      </c>
      <c r="K24" s="7">
        <v>7287</v>
      </c>
      <c r="L24" s="7">
        <v>9716</v>
      </c>
      <c r="M24" s="7">
        <v>9716</v>
      </c>
      <c r="N24" s="7">
        <v>9716</v>
      </c>
    </row>
    <row r="25" spans="1:14" ht="31.5" x14ac:dyDescent="0.25">
      <c r="A25" s="9"/>
      <c r="B25" s="10"/>
      <c r="C25" s="14"/>
      <c r="D25" s="11"/>
      <c r="E25" s="4" t="s">
        <v>23</v>
      </c>
      <c r="F25" s="7">
        <f t="shared" si="6"/>
        <v>729.3</v>
      </c>
      <c r="G25" s="7">
        <v>729.3</v>
      </c>
      <c r="H25" s="7"/>
      <c r="I25" s="7"/>
      <c r="J25" s="7"/>
      <c r="K25" s="7"/>
      <c r="L25" s="7"/>
      <c r="M25" s="7"/>
      <c r="N25" s="7"/>
    </row>
    <row r="26" spans="1:14" ht="30.75" customHeight="1" x14ac:dyDescent="0.25">
      <c r="A26" s="9" t="s">
        <v>30</v>
      </c>
      <c r="B26" s="10" t="s">
        <v>31</v>
      </c>
      <c r="C26" s="12" t="s">
        <v>51</v>
      </c>
      <c r="D26" s="11" t="s">
        <v>20</v>
      </c>
      <c r="E26" s="4" t="s">
        <v>6</v>
      </c>
      <c r="F26" s="7">
        <f t="shared" si="6"/>
        <v>43033.3</v>
      </c>
      <c r="G26" s="7">
        <f>G27+G28</f>
        <v>0</v>
      </c>
      <c r="H26" s="7">
        <f t="shared" ref="H26:N26" si="9">H27+H28</f>
        <v>41533.300000000003</v>
      </c>
      <c r="I26" s="7">
        <f t="shared" si="9"/>
        <v>1500</v>
      </c>
      <c r="J26" s="7">
        <f t="shared" si="9"/>
        <v>0</v>
      </c>
      <c r="K26" s="7">
        <f t="shared" si="9"/>
        <v>0</v>
      </c>
      <c r="L26" s="7">
        <f t="shared" si="9"/>
        <v>0</v>
      </c>
      <c r="M26" s="7">
        <f t="shared" si="9"/>
        <v>0</v>
      </c>
      <c r="N26" s="7">
        <f t="shared" si="9"/>
        <v>0</v>
      </c>
    </row>
    <row r="27" spans="1:14" ht="60" customHeight="1" x14ac:dyDescent="0.25">
      <c r="A27" s="9"/>
      <c r="B27" s="10"/>
      <c r="C27" s="13"/>
      <c r="D27" s="11"/>
      <c r="E27" s="4" t="s">
        <v>21</v>
      </c>
      <c r="F27" s="7">
        <f t="shared" si="6"/>
        <v>0</v>
      </c>
      <c r="G27" s="7"/>
      <c r="H27" s="7"/>
      <c r="I27" s="7"/>
      <c r="J27" s="7"/>
      <c r="K27" s="7"/>
      <c r="L27" s="7"/>
      <c r="M27" s="7"/>
      <c r="N27" s="7"/>
    </row>
    <row r="28" spans="1:14" ht="27.75" customHeight="1" x14ac:dyDescent="0.25">
      <c r="A28" s="9"/>
      <c r="B28" s="10"/>
      <c r="C28" s="14"/>
      <c r="D28" s="11"/>
      <c r="E28" s="4" t="s">
        <v>22</v>
      </c>
      <c r="F28" s="7">
        <f t="shared" si="6"/>
        <v>43033.3</v>
      </c>
      <c r="G28" s="7"/>
      <c r="H28" s="7">
        <v>41533.300000000003</v>
      </c>
      <c r="I28" s="7">
        <v>1500</v>
      </c>
      <c r="J28" s="7"/>
      <c r="K28" s="7"/>
      <c r="L28" s="7"/>
      <c r="M28" s="7"/>
      <c r="N28" s="7"/>
    </row>
    <row r="29" spans="1:14" ht="30" customHeight="1" x14ac:dyDescent="0.25">
      <c r="A29" s="9" t="s">
        <v>32</v>
      </c>
      <c r="B29" s="10" t="s">
        <v>33</v>
      </c>
      <c r="C29" s="12" t="s">
        <v>51</v>
      </c>
      <c r="D29" s="11" t="s">
        <v>20</v>
      </c>
      <c r="E29" s="4" t="s">
        <v>6</v>
      </c>
      <c r="F29" s="7">
        <f t="shared" si="6"/>
        <v>47460.6</v>
      </c>
      <c r="G29" s="7">
        <f>G30+G31</f>
        <v>0</v>
      </c>
      <c r="H29" s="7">
        <f t="shared" ref="H29:N29" si="10">H30+H31</f>
        <v>0</v>
      </c>
      <c r="I29" s="7">
        <f t="shared" si="10"/>
        <v>95</v>
      </c>
      <c r="J29" s="7">
        <f>J30+J31</f>
        <v>9108.7999999999993</v>
      </c>
      <c r="K29" s="7">
        <f t="shared" si="10"/>
        <v>9108.7999999999993</v>
      </c>
      <c r="L29" s="7">
        <f t="shared" si="10"/>
        <v>9716</v>
      </c>
      <c r="M29" s="7">
        <f t="shared" si="10"/>
        <v>9716</v>
      </c>
      <c r="N29" s="7">
        <f t="shared" si="10"/>
        <v>9716</v>
      </c>
    </row>
    <row r="30" spans="1:14" ht="60" customHeight="1" x14ac:dyDescent="0.25">
      <c r="A30" s="9"/>
      <c r="B30" s="10"/>
      <c r="C30" s="13"/>
      <c r="D30" s="11"/>
      <c r="E30" s="4" t="s">
        <v>21</v>
      </c>
      <c r="F30" s="7">
        <f t="shared" si="6"/>
        <v>36435</v>
      </c>
      <c r="G30" s="7"/>
      <c r="H30" s="7"/>
      <c r="I30" s="7"/>
      <c r="J30" s="7">
        <v>7287</v>
      </c>
      <c r="K30" s="7">
        <v>7287</v>
      </c>
      <c r="L30" s="7">
        <v>7287</v>
      </c>
      <c r="M30" s="7">
        <v>7287</v>
      </c>
      <c r="N30" s="7">
        <v>7287</v>
      </c>
    </row>
    <row r="31" spans="1:14" ht="26.25" customHeight="1" x14ac:dyDescent="0.25">
      <c r="A31" s="9"/>
      <c r="B31" s="10"/>
      <c r="C31" s="14"/>
      <c r="D31" s="11"/>
      <c r="E31" s="4" t="s">
        <v>22</v>
      </c>
      <c r="F31" s="7">
        <f t="shared" si="6"/>
        <v>11025.6</v>
      </c>
      <c r="G31" s="7"/>
      <c r="H31" s="7"/>
      <c r="I31" s="7">
        <v>95</v>
      </c>
      <c r="J31" s="7">
        <v>1821.8</v>
      </c>
      <c r="K31" s="7">
        <v>1821.8</v>
      </c>
      <c r="L31" s="7">
        <v>2429</v>
      </c>
      <c r="M31" s="7">
        <v>2429</v>
      </c>
      <c r="N31" s="7">
        <v>2429</v>
      </c>
    </row>
    <row r="32" spans="1:14" ht="30" customHeight="1" x14ac:dyDescent="0.25">
      <c r="A32" s="9" t="s">
        <v>34</v>
      </c>
      <c r="B32" s="10" t="s">
        <v>35</v>
      </c>
      <c r="C32" s="12" t="s">
        <v>51</v>
      </c>
      <c r="D32" s="11" t="s">
        <v>20</v>
      </c>
      <c r="E32" s="4" t="s">
        <v>6</v>
      </c>
      <c r="F32" s="7">
        <f t="shared" si="6"/>
        <v>9995.6</v>
      </c>
      <c r="G32" s="7">
        <f>G33+G34</f>
        <v>4997.8</v>
      </c>
      <c r="H32" s="7">
        <f t="shared" ref="H32:N32" si="11">H33+H34</f>
        <v>4005.2</v>
      </c>
      <c r="I32" s="7">
        <f t="shared" si="11"/>
        <v>992.6</v>
      </c>
      <c r="J32" s="7">
        <f t="shared" si="11"/>
        <v>0</v>
      </c>
      <c r="K32" s="7">
        <f t="shared" si="11"/>
        <v>0</v>
      </c>
      <c r="L32" s="7">
        <f t="shared" si="11"/>
        <v>0</v>
      </c>
      <c r="M32" s="7">
        <f t="shared" si="11"/>
        <v>0</v>
      </c>
      <c r="N32" s="7">
        <f t="shared" si="11"/>
        <v>0</v>
      </c>
    </row>
    <row r="33" spans="1:14" ht="60" customHeight="1" x14ac:dyDescent="0.25">
      <c r="A33" s="9"/>
      <c r="B33" s="10"/>
      <c r="C33" s="13"/>
      <c r="D33" s="11"/>
      <c r="E33" s="4" t="s">
        <v>21</v>
      </c>
      <c r="F33" s="7">
        <f t="shared" si="6"/>
        <v>0</v>
      </c>
      <c r="G33" s="7"/>
      <c r="H33" s="7"/>
      <c r="I33" s="7"/>
      <c r="J33" s="7"/>
      <c r="K33" s="7"/>
      <c r="L33" s="7"/>
      <c r="M33" s="7"/>
      <c r="N33" s="7"/>
    </row>
    <row r="34" spans="1:14" ht="28.5" customHeight="1" x14ac:dyDescent="0.25">
      <c r="A34" s="9"/>
      <c r="B34" s="10"/>
      <c r="C34" s="14"/>
      <c r="D34" s="11"/>
      <c r="E34" s="4" t="s">
        <v>22</v>
      </c>
      <c r="F34" s="7">
        <f t="shared" si="6"/>
        <v>9995.6</v>
      </c>
      <c r="G34" s="7">
        <v>4997.8</v>
      </c>
      <c r="H34" s="7">
        <v>4005.2</v>
      </c>
      <c r="I34" s="7">
        <v>992.6</v>
      </c>
      <c r="J34" s="7"/>
      <c r="K34" s="7"/>
      <c r="L34" s="7"/>
      <c r="M34" s="7"/>
      <c r="N34" s="7"/>
    </row>
    <row r="35" spans="1:14" ht="30" customHeight="1" x14ac:dyDescent="0.25">
      <c r="A35" s="9" t="s">
        <v>36</v>
      </c>
      <c r="B35" s="10" t="s">
        <v>37</v>
      </c>
      <c r="C35" s="12" t="s">
        <v>51</v>
      </c>
      <c r="D35" s="11" t="s">
        <v>20</v>
      </c>
      <c r="E35" s="4" t="s">
        <v>6</v>
      </c>
      <c r="F35" s="7">
        <f t="shared" si="6"/>
        <v>82886.399999999994</v>
      </c>
      <c r="G35" s="7">
        <f>G36+G37</f>
        <v>53366</v>
      </c>
      <c r="H35" s="7">
        <f t="shared" ref="H35:N35" si="12">H36+H37</f>
        <v>18153.400000000001</v>
      </c>
      <c r="I35" s="7">
        <f t="shared" si="12"/>
        <v>11367</v>
      </c>
      <c r="J35" s="7">
        <f t="shared" si="12"/>
        <v>0</v>
      </c>
      <c r="K35" s="7">
        <f t="shared" si="12"/>
        <v>0</v>
      </c>
      <c r="L35" s="7">
        <f t="shared" si="12"/>
        <v>0</v>
      </c>
      <c r="M35" s="7">
        <f t="shared" si="12"/>
        <v>0</v>
      </c>
      <c r="N35" s="7">
        <f t="shared" si="12"/>
        <v>0</v>
      </c>
    </row>
    <row r="36" spans="1:14" ht="60" customHeight="1" x14ac:dyDescent="0.25">
      <c r="A36" s="9"/>
      <c r="B36" s="10"/>
      <c r="C36" s="13"/>
      <c r="D36" s="11"/>
      <c r="E36" s="4" t="s">
        <v>21</v>
      </c>
      <c r="F36" s="7">
        <f t="shared" si="6"/>
        <v>74597</v>
      </c>
      <c r="G36" s="7">
        <v>48029</v>
      </c>
      <c r="H36" s="7">
        <v>16338</v>
      </c>
      <c r="I36" s="7">
        <v>10230</v>
      </c>
      <c r="J36" s="7"/>
      <c r="K36" s="7"/>
      <c r="L36" s="7"/>
      <c r="M36" s="7"/>
      <c r="N36" s="7"/>
    </row>
    <row r="37" spans="1:14" ht="26.25" customHeight="1" x14ac:dyDescent="0.25">
      <c r="A37" s="9"/>
      <c r="B37" s="10"/>
      <c r="C37" s="14"/>
      <c r="D37" s="11"/>
      <c r="E37" s="4" t="s">
        <v>22</v>
      </c>
      <c r="F37" s="7">
        <f t="shared" si="6"/>
        <v>8289.4</v>
      </c>
      <c r="G37" s="7">
        <v>5337</v>
      </c>
      <c r="H37" s="7">
        <v>1815.4</v>
      </c>
      <c r="I37" s="7">
        <v>1137</v>
      </c>
      <c r="J37" s="7"/>
      <c r="K37" s="7"/>
      <c r="L37" s="7"/>
      <c r="M37" s="7"/>
      <c r="N37" s="7"/>
    </row>
    <row r="38" spans="1:14" ht="30" customHeight="1" x14ac:dyDescent="0.25">
      <c r="A38" s="9" t="s">
        <v>38</v>
      </c>
      <c r="B38" s="10" t="s">
        <v>39</v>
      </c>
      <c r="C38" s="12" t="s">
        <v>51</v>
      </c>
      <c r="D38" s="11" t="s">
        <v>20</v>
      </c>
      <c r="E38" s="4" t="s">
        <v>6</v>
      </c>
      <c r="F38" s="7">
        <f t="shared" si="6"/>
        <v>0</v>
      </c>
      <c r="G38" s="7">
        <f>G39+G40</f>
        <v>0</v>
      </c>
      <c r="H38" s="7">
        <f t="shared" ref="H38:N38" si="13">H39+H40</f>
        <v>0</v>
      </c>
      <c r="I38" s="7">
        <f t="shared" si="13"/>
        <v>0</v>
      </c>
      <c r="J38" s="7">
        <f t="shared" si="13"/>
        <v>0</v>
      </c>
      <c r="K38" s="7">
        <f t="shared" si="13"/>
        <v>0</v>
      </c>
      <c r="L38" s="7">
        <f t="shared" si="13"/>
        <v>0</v>
      </c>
      <c r="M38" s="7">
        <f t="shared" si="13"/>
        <v>0</v>
      </c>
      <c r="N38" s="7">
        <f t="shared" si="13"/>
        <v>0</v>
      </c>
    </row>
    <row r="39" spans="1:14" ht="60" customHeight="1" x14ac:dyDescent="0.25">
      <c r="A39" s="9"/>
      <c r="B39" s="10"/>
      <c r="C39" s="13"/>
      <c r="D39" s="11"/>
      <c r="E39" s="4" t="s">
        <v>21</v>
      </c>
      <c r="F39" s="7">
        <f t="shared" si="6"/>
        <v>0</v>
      </c>
      <c r="G39" s="7"/>
      <c r="H39" s="7"/>
      <c r="I39" s="7"/>
      <c r="J39" s="7"/>
      <c r="K39" s="7"/>
      <c r="L39" s="7"/>
      <c r="M39" s="7"/>
      <c r="N39" s="7"/>
    </row>
    <row r="40" spans="1:14" ht="28.5" customHeight="1" x14ac:dyDescent="0.25">
      <c r="A40" s="9"/>
      <c r="B40" s="10"/>
      <c r="C40" s="14"/>
      <c r="D40" s="11"/>
      <c r="E40" s="4" t="s">
        <v>22</v>
      </c>
      <c r="F40" s="7">
        <f t="shared" si="6"/>
        <v>0</v>
      </c>
      <c r="G40" s="7"/>
      <c r="H40" s="7"/>
      <c r="I40" s="7"/>
      <c r="J40" s="7"/>
      <c r="K40" s="7"/>
      <c r="L40" s="7"/>
      <c r="M40" s="7"/>
      <c r="N40" s="7"/>
    </row>
    <row r="41" spans="1:14" ht="30" customHeight="1" x14ac:dyDescent="0.25">
      <c r="A41" s="9" t="s">
        <v>40</v>
      </c>
      <c r="B41" s="10" t="s">
        <v>41</v>
      </c>
      <c r="C41" s="12" t="s">
        <v>51</v>
      </c>
      <c r="D41" s="11" t="s">
        <v>20</v>
      </c>
      <c r="E41" s="4" t="s">
        <v>6</v>
      </c>
      <c r="F41" s="7">
        <f t="shared" si="6"/>
        <v>600</v>
      </c>
      <c r="G41" s="8">
        <f>G42+G43</f>
        <v>0</v>
      </c>
      <c r="H41" s="8">
        <f>H42+H43</f>
        <v>600</v>
      </c>
      <c r="I41" s="8">
        <f t="shared" ref="I41:N41" si="14">I42+I43</f>
        <v>0</v>
      </c>
      <c r="J41" s="8">
        <f t="shared" si="14"/>
        <v>0</v>
      </c>
      <c r="K41" s="8">
        <f t="shared" si="14"/>
        <v>0</v>
      </c>
      <c r="L41" s="8">
        <f t="shared" si="14"/>
        <v>0</v>
      </c>
      <c r="M41" s="8">
        <f t="shared" si="14"/>
        <v>0</v>
      </c>
      <c r="N41" s="8">
        <f t="shared" si="14"/>
        <v>0</v>
      </c>
    </row>
    <row r="42" spans="1:14" ht="60" customHeight="1" x14ac:dyDescent="0.25">
      <c r="A42" s="9"/>
      <c r="B42" s="10"/>
      <c r="C42" s="13"/>
      <c r="D42" s="11"/>
      <c r="E42" s="4" t="s">
        <v>21</v>
      </c>
      <c r="F42" s="7">
        <f t="shared" si="6"/>
        <v>0</v>
      </c>
      <c r="G42" s="8"/>
      <c r="H42" s="8"/>
      <c r="I42" s="8"/>
      <c r="J42" s="8"/>
      <c r="K42" s="8"/>
      <c r="L42" s="8"/>
      <c r="M42" s="8"/>
      <c r="N42" s="8"/>
    </row>
    <row r="43" spans="1:14" ht="26.25" customHeight="1" x14ac:dyDescent="0.25">
      <c r="A43" s="9"/>
      <c r="B43" s="10"/>
      <c r="C43" s="14"/>
      <c r="D43" s="11"/>
      <c r="E43" s="4" t="s">
        <v>22</v>
      </c>
      <c r="F43" s="7">
        <f t="shared" si="6"/>
        <v>600</v>
      </c>
      <c r="G43" s="8"/>
      <c r="H43" s="8">
        <v>600</v>
      </c>
      <c r="I43" s="8"/>
      <c r="J43" s="8"/>
      <c r="K43" s="8"/>
      <c r="L43" s="8"/>
      <c r="M43" s="8"/>
      <c r="N43" s="8"/>
    </row>
    <row r="44" spans="1:14" ht="30" customHeight="1" x14ac:dyDescent="0.25">
      <c r="A44" s="9" t="s">
        <v>42</v>
      </c>
      <c r="B44" s="10" t="s">
        <v>43</v>
      </c>
      <c r="C44" s="12" t="s">
        <v>51</v>
      </c>
      <c r="D44" s="11" t="s">
        <v>20</v>
      </c>
      <c r="E44" s="4" t="s">
        <v>6</v>
      </c>
      <c r="F44" s="7">
        <f t="shared" si="6"/>
        <v>1705.1</v>
      </c>
      <c r="G44" s="8">
        <f>G46+G45</f>
        <v>0</v>
      </c>
      <c r="H44" s="8">
        <f>H46+H45</f>
        <v>1415</v>
      </c>
      <c r="I44" s="8">
        <f>I46+I45</f>
        <v>290.10000000000002</v>
      </c>
      <c r="J44" s="8">
        <f t="shared" ref="J44:N44" si="15">J46+J45</f>
        <v>0</v>
      </c>
      <c r="K44" s="8">
        <f t="shared" si="15"/>
        <v>0</v>
      </c>
      <c r="L44" s="8">
        <f t="shared" si="15"/>
        <v>0</v>
      </c>
      <c r="M44" s="8">
        <f t="shared" si="15"/>
        <v>0</v>
      </c>
      <c r="N44" s="8">
        <f t="shared" si="15"/>
        <v>0</v>
      </c>
    </row>
    <row r="45" spans="1:14" ht="60" customHeight="1" x14ac:dyDescent="0.25">
      <c r="A45" s="9"/>
      <c r="B45" s="10"/>
      <c r="C45" s="13"/>
      <c r="D45" s="11"/>
      <c r="E45" s="4" t="s">
        <v>21</v>
      </c>
      <c r="F45" s="7">
        <f t="shared" si="6"/>
        <v>0</v>
      </c>
      <c r="G45" s="8"/>
      <c r="H45" s="8"/>
      <c r="I45" s="8"/>
      <c r="J45" s="8"/>
      <c r="K45" s="8"/>
      <c r="L45" s="8"/>
      <c r="M45" s="8"/>
      <c r="N45" s="8"/>
    </row>
    <row r="46" spans="1:14" ht="25.5" customHeight="1" x14ac:dyDescent="0.25">
      <c r="A46" s="9"/>
      <c r="B46" s="10"/>
      <c r="C46" s="14"/>
      <c r="D46" s="11"/>
      <c r="E46" s="4" t="s">
        <v>22</v>
      </c>
      <c r="F46" s="7">
        <f t="shared" si="6"/>
        <v>1705.1</v>
      </c>
      <c r="G46" s="8"/>
      <c r="H46" s="8">
        <v>1415</v>
      </c>
      <c r="I46" s="8">
        <v>290.10000000000002</v>
      </c>
      <c r="J46" s="8"/>
      <c r="K46" s="8"/>
      <c r="L46" s="8"/>
      <c r="M46" s="8"/>
      <c r="N46" s="8"/>
    </row>
    <row r="47" spans="1:14" ht="30" customHeight="1" x14ac:dyDescent="0.25">
      <c r="A47" s="9" t="s">
        <v>44</v>
      </c>
      <c r="B47" s="10" t="s">
        <v>45</v>
      </c>
      <c r="C47" s="12" t="s">
        <v>51</v>
      </c>
      <c r="D47" s="11" t="s">
        <v>20</v>
      </c>
      <c r="E47" s="4" t="s">
        <v>6</v>
      </c>
      <c r="F47" s="7">
        <f t="shared" si="6"/>
        <v>4391</v>
      </c>
      <c r="G47" s="8">
        <f>G49+G48</f>
        <v>0</v>
      </c>
      <c r="H47" s="8">
        <f>H49+H48</f>
        <v>3851.1</v>
      </c>
      <c r="I47" s="8">
        <f t="shared" ref="I47:N47" si="16">I49+I48</f>
        <v>539.9</v>
      </c>
      <c r="J47" s="8">
        <f t="shared" si="16"/>
        <v>0</v>
      </c>
      <c r="K47" s="8">
        <f t="shared" si="16"/>
        <v>0</v>
      </c>
      <c r="L47" s="8">
        <f t="shared" si="16"/>
        <v>0</v>
      </c>
      <c r="M47" s="8">
        <f t="shared" si="16"/>
        <v>0</v>
      </c>
      <c r="N47" s="8">
        <f t="shared" si="16"/>
        <v>0</v>
      </c>
    </row>
    <row r="48" spans="1:14" ht="60" customHeight="1" x14ac:dyDescent="0.25">
      <c r="A48" s="9"/>
      <c r="B48" s="10"/>
      <c r="C48" s="13"/>
      <c r="D48" s="11"/>
      <c r="E48" s="4" t="s">
        <v>21</v>
      </c>
      <c r="F48" s="7">
        <f t="shared" si="6"/>
        <v>0</v>
      </c>
      <c r="G48" s="8"/>
      <c r="H48" s="8"/>
      <c r="I48" s="8"/>
      <c r="J48" s="8"/>
      <c r="K48" s="8"/>
      <c r="L48" s="8"/>
      <c r="M48" s="8"/>
      <c r="N48" s="8"/>
    </row>
    <row r="49" spans="1:14" ht="27.75" customHeight="1" x14ac:dyDescent="0.25">
      <c r="A49" s="9"/>
      <c r="B49" s="10"/>
      <c r="C49" s="14"/>
      <c r="D49" s="11"/>
      <c r="E49" s="4" t="s">
        <v>22</v>
      </c>
      <c r="F49" s="7">
        <f t="shared" si="6"/>
        <v>4391</v>
      </c>
      <c r="G49" s="8"/>
      <c r="H49" s="8">
        <v>3851.1</v>
      </c>
      <c r="I49" s="8">
        <v>539.9</v>
      </c>
      <c r="J49" s="8"/>
      <c r="K49" s="8"/>
      <c r="L49" s="8"/>
      <c r="M49" s="8"/>
      <c r="N49" s="8"/>
    </row>
    <row r="50" spans="1:14" ht="30" customHeight="1" x14ac:dyDescent="0.25">
      <c r="A50" s="9" t="s">
        <v>46</v>
      </c>
      <c r="B50" s="10" t="s">
        <v>47</v>
      </c>
      <c r="C50" s="12" t="s">
        <v>51</v>
      </c>
      <c r="D50" s="11" t="s">
        <v>20</v>
      </c>
      <c r="E50" s="4" t="s">
        <v>6</v>
      </c>
      <c r="F50" s="7">
        <f t="shared" si="6"/>
        <v>3958</v>
      </c>
      <c r="G50" s="8">
        <f>G51+G52</f>
        <v>0</v>
      </c>
      <c r="H50" s="8">
        <f t="shared" ref="H50:M50" si="17">H51+H52</f>
        <v>3958</v>
      </c>
      <c r="I50" s="8">
        <f t="shared" si="17"/>
        <v>0</v>
      </c>
      <c r="J50" s="8">
        <f t="shared" si="17"/>
        <v>0</v>
      </c>
      <c r="K50" s="8">
        <f t="shared" si="17"/>
        <v>0</v>
      </c>
      <c r="L50" s="8">
        <f t="shared" si="17"/>
        <v>0</v>
      </c>
      <c r="M50" s="8">
        <f t="shared" si="17"/>
        <v>0</v>
      </c>
      <c r="N50" s="8">
        <f>N51+N52</f>
        <v>0</v>
      </c>
    </row>
    <row r="51" spans="1:14" ht="60" customHeight="1" x14ac:dyDescent="0.25">
      <c r="A51" s="9"/>
      <c r="B51" s="10"/>
      <c r="C51" s="13"/>
      <c r="D51" s="11"/>
      <c r="E51" s="4" t="s">
        <v>21</v>
      </c>
      <c r="F51" s="7">
        <f t="shared" si="6"/>
        <v>0</v>
      </c>
      <c r="G51" s="8"/>
      <c r="H51" s="8"/>
      <c r="I51" s="8"/>
      <c r="J51" s="8"/>
      <c r="K51" s="8"/>
      <c r="L51" s="8"/>
      <c r="M51" s="8"/>
      <c r="N51" s="8"/>
    </row>
    <row r="52" spans="1:14" ht="30" customHeight="1" x14ac:dyDescent="0.25">
      <c r="A52" s="9"/>
      <c r="B52" s="10"/>
      <c r="C52" s="14"/>
      <c r="D52" s="11"/>
      <c r="E52" s="4" t="s">
        <v>22</v>
      </c>
      <c r="F52" s="7">
        <f t="shared" si="6"/>
        <v>3958</v>
      </c>
      <c r="G52" s="8"/>
      <c r="H52" s="8">
        <v>3958</v>
      </c>
      <c r="I52" s="8"/>
      <c r="J52" s="8"/>
      <c r="K52" s="8"/>
      <c r="L52" s="8"/>
      <c r="M52" s="8"/>
      <c r="N52" s="8"/>
    </row>
    <row r="53" spans="1:14" ht="25.5" customHeight="1" x14ac:dyDescent="0.25">
      <c r="A53" s="10" t="s">
        <v>48</v>
      </c>
      <c r="B53" s="10"/>
      <c r="C53" s="12" t="s">
        <v>51</v>
      </c>
      <c r="D53" s="11" t="s">
        <v>20</v>
      </c>
      <c r="E53" s="4" t="s">
        <v>6</v>
      </c>
      <c r="F53" s="7">
        <f t="shared" si="6"/>
        <v>909907.60000000009</v>
      </c>
      <c r="G53" s="7">
        <f t="shared" ref="G53:N55" si="18">G11</f>
        <v>333082.8</v>
      </c>
      <c r="H53" s="7">
        <f t="shared" si="18"/>
        <v>260750.6</v>
      </c>
      <c r="I53" s="7">
        <f t="shared" si="18"/>
        <v>79256.600000000006</v>
      </c>
      <c r="J53" s="7">
        <f t="shared" si="18"/>
        <v>45541.8</v>
      </c>
      <c r="K53" s="7">
        <f t="shared" si="18"/>
        <v>45541.8</v>
      </c>
      <c r="L53" s="7">
        <f t="shared" si="18"/>
        <v>48578</v>
      </c>
      <c r="M53" s="7">
        <f t="shared" si="18"/>
        <v>48578</v>
      </c>
      <c r="N53" s="7">
        <f t="shared" si="18"/>
        <v>48578</v>
      </c>
    </row>
    <row r="54" spans="1:14" ht="47.25" x14ac:dyDescent="0.25">
      <c r="A54" s="10"/>
      <c r="B54" s="10"/>
      <c r="C54" s="13"/>
      <c r="D54" s="11"/>
      <c r="E54" s="4" t="s">
        <v>21</v>
      </c>
      <c r="F54" s="7">
        <f t="shared" si="6"/>
        <v>728874</v>
      </c>
      <c r="G54" s="7">
        <f t="shared" si="18"/>
        <v>294043</v>
      </c>
      <c r="H54" s="7">
        <f t="shared" si="18"/>
        <v>184849</v>
      </c>
      <c r="I54" s="7">
        <f t="shared" si="18"/>
        <v>67817</v>
      </c>
      <c r="J54" s="7">
        <f t="shared" si="18"/>
        <v>36433</v>
      </c>
      <c r="K54" s="7">
        <f t="shared" si="18"/>
        <v>36433</v>
      </c>
      <c r="L54" s="7">
        <f t="shared" si="18"/>
        <v>36433</v>
      </c>
      <c r="M54" s="7">
        <f t="shared" si="18"/>
        <v>36433</v>
      </c>
      <c r="N54" s="7">
        <f t="shared" si="18"/>
        <v>36433</v>
      </c>
    </row>
    <row r="55" spans="1:14" ht="15.75" x14ac:dyDescent="0.25">
      <c r="A55" s="10"/>
      <c r="B55" s="10"/>
      <c r="C55" s="13"/>
      <c r="D55" s="11"/>
      <c r="E55" s="4" t="s">
        <v>22</v>
      </c>
      <c r="F55" s="7">
        <f t="shared" si="6"/>
        <v>180297.1</v>
      </c>
      <c r="G55" s="7">
        <f t="shared" si="18"/>
        <v>38303.300000000003</v>
      </c>
      <c r="H55" s="7">
        <f t="shared" si="18"/>
        <v>75901.600000000006</v>
      </c>
      <c r="I55" s="7">
        <f t="shared" si="18"/>
        <v>11439.6</v>
      </c>
      <c r="J55" s="7">
        <f t="shared" si="18"/>
        <v>9108.7999999999993</v>
      </c>
      <c r="K55" s="7">
        <f t="shared" si="18"/>
        <v>9108.7999999999993</v>
      </c>
      <c r="L55" s="7">
        <f t="shared" si="18"/>
        <v>12145</v>
      </c>
      <c r="M55" s="7">
        <f t="shared" si="18"/>
        <v>12145</v>
      </c>
      <c r="N55" s="7">
        <f t="shared" si="18"/>
        <v>12145</v>
      </c>
    </row>
    <row r="56" spans="1:14" ht="31.5" x14ac:dyDescent="0.25">
      <c r="A56" s="10"/>
      <c r="B56" s="10"/>
      <c r="C56" s="14"/>
      <c r="D56" s="11"/>
      <c r="E56" s="4" t="s">
        <v>23</v>
      </c>
      <c r="F56" s="7">
        <f t="shared" si="6"/>
        <v>736.5</v>
      </c>
      <c r="G56" s="7">
        <f>G14</f>
        <v>736.5</v>
      </c>
      <c r="H56" s="7">
        <f t="shared" ref="H56:N56" si="19">H14</f>
        <v>0</v>
      </c>
      <c r="I56" s="7">
        <f t="shared" si="19"/>
        <v>0</v>
      </c>
      <c r="J56" s="7">
        <f t="shared" si="19"/>
        <v>0</v>
      </c>
      <c r="K56" s="7">
        <f t="shared" si="19"/>
        <v>0</v>
      </c>
      <c r="L56" s="7">
        <f t="shared" si="19"/>
        <v>0</v>
      </c>
      <c r="M56" s="7">
        <f t="shared" si="19"/>
        <v>0</v>
      </c>
      <c r="N56" s="7">
        <f t="shared" si="19"/>
        <v>0</v>
      </c>
    </row>
  </sheetData>
  <mergeCells count="67">
    <mergeCell ref="C50:C52"/>
    <mergeCell ref="A1:N1"/>
    <mergeCell ref="D5:D7"/>
    <mergeCell ref="C53:C56"/>
    <mergeCell ref="C11:C14"/>
    <mergeCell ref="C15:C18"/>
    <mergeCell ref="C19:C21"/>
    <mergeCell ref="C22:C25"/>
    <mergeCell ref="C26:C28"/>
    <mergeCell ref="C29:C31"/>
    <mergeCell ref="A50:A52"/>
    <mergeCell ref="B50:B52"/>
    <mergeCell ref="D50:D52"/>
    <mergeCell ref="A53:B56"/>
    <mergeCell ref="D53:D56"/>
    <mergeCell ref="A3:N3"/>
    <mergeCell ref="D44:D46"/>
    <mergeCell ref="A47:A49"/>
    <mergeCell ref="B47:B49"/>
    <mergeCell ref="D47:D49"/>
    <mergeCell ref="C44:C46"/>
    <mergeCell ref="C47:C49"/>
    <mergeCell ref="A44:A46"/>
    <mergeCell ref="B44:B46"/>
    <mergeCell ref="D38:D40"/>
    <mergeCell ref="A41:A43"/>
    <mergeCell ref="B41:B43"/>
    <mergeCell ref="D41:D43"/>
    <mergeCell ref="A32:A34"/>
    <mergeCell ref="B32:B34"/>
    <mergeCell ref="D32:D34"/>
    <mergeCell ref="A35:A37"/>
    <mergeCell ref="B35:B37"/>
    <mergeCell ref="D35:D37"/>
    <mergeCell ref="C32:C34"/>
    <mergeCell ref="C35:C37"/>
    <mergeCell ref="C38:C40"/>
    <mergeCell ref="C41:C43"/>
    <mergeCell ref="A38:A40"/>
    <mergeCell ref="B38:B40"/>
    <mergeCell ref="A26:A28"/>
    <mergeCell ref="B26:B28"/>
    <mergeCell ref="D26:D28"/>
    <mergeCell ref="A29:A31"/>
    <mergeCell ref="B29:B31"/>
    <mergeCell ref="D29:D31"/>
    <mergeCell ref="A19:A21"/>
    <mergeCell ref="B19:B21"/>
    <mergeCell ref="D19:D21"/>
    <mergeCell ref="A22:A25"/>
    <mergeCell ref="B22:B25"/>
    <mergeCell ref="D22:D25"/>
    <mergeCell ref="E5:E7"/>
    <mergeCell ref="F5:N5"/>
    <mergeCell ref="F6:F7"/>
    <mergeCell ref="G6:N6"/>
    <mergeCell ref="A15:A18"/>
    <mergeCell ref="B15:B18"/>
    <mergeCell ref="D15:D18"/>
    <mergeCell ref="A5:A7"/>
    <mergeCell ref="B5:B7"/>
    <mergeCell ref="C5:C7"/>
    <mergeCell ref="A9:N9"/>
    <mergeCell ref="A10:N10"/>
    <mergeCell ref="A11:A14"/>
    <mergeCell ref="B11:B14"/>
    <mergeCell ref="D11:D14"/>
  </mergeCells>
  <pageMargins left="0.53" right="0.2" top="0.28999999999999998" bottom="0.19" header="0.19" footer="0.19"/>
  <pageSetup paperSize="9" scale="82" fitToHeight="10" orientation="landscape" r:id="rId1"/>
  <rowBreaks count="3" manualBreakCount="3">
    <brk id="21" max="16383" man="1"/>
    <brk id="3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Огеренко Ирена</cp:lastModifiedBy>
  <cp:lastPrinted>2015-11-27T09:21:06Z</cp:lastPrinted>
  <dcterms:created xsi:type="dcterms:W3CDTF">2015-11-24T10:59:52Z</dcterms:created>
  <dcterms:modified xsi:type="dcterms:W3CDTF">2015-12-07T12:19:55Z</dcterms:modified>
</cp:coreProperties>
</file>